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andrew.farmer\dms79424\"/>
    </mc:Choice>
  </mc:AlternateContent>
  <xr:revisionPtr revIDLastSave="0" documentId="13_ncr:1_{906FA2E6-8641-4519-8568-1F2BC92733D2}" xr6:coauthVersionLast="47" xr6:coauthVersionMax="47" xr10:uidLastSave="{00000000-0000-0000-0000-000000000000}"/>
  <bookViews>
    <workbookView xWindow="-28920" yWindow="-270" windowWidth="29040" windowHeight="15840" xr2:uid="{48315765-2EF3-418F-9480-0751AA780643}"/>
  </bookViews>
  <sheets>
    <sheet name="Sheet1" sheetId="1" r:id="rId1"/>
    <sheet name="CS" sheetId="4" r:id="rId2"/>
    <sheet name="Channel" sheetId="3" r:id="rId3"/>
    <sheet name="Channel (5-Yr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" l="1"/>
  <c r="L17" i="1"/>
  <c r="J17" i="1"/>
  <c r="E17" i="1"/>
  <c r="D17" i="1"/>
  <c r="B18" i="1"/>
  <c r="B17" i="1"/>
  <c r="M17" i="1" s="1"/>
  <c r="N15" i="1"/>
  <c r="N13" i="1"/>
  <c r="N11" i="1"/>
  <c r="N9" i="1"/>
  <c r="N7" i="1"/>
  <c r="N5" i="1"/>
  <c r="L15" i="1"/>
  <c r="J15" i="1"/>
  <c r="E15" i="1"/>
  <c r="D15" i="1"/>
  <c r="B16" i="1"/>
  <c r="B15" i="1"/>
  <c r="M15" i="1" s="1"/>
  <c r="L13" i="1"/>
  <c r="J13" i="1"/>
  <c r="E13" i="1"/>
  <c r="D13" i="1"/>
  <c r="B14" i="1"/>
  <c r="C14" i="1" s="1"/>
  <c r="B13" i="1"/>
  <c r="C13" i="1" s="1"/>
  <c r="L11" i="1"/>
  <c r="J11" i="1"/>
  <c r="E11" i="1"/>
  <c r="D11" i="1"/>
  <c r="B12" i="1"/>
  <c r="C12" i="1" s="1"/>
  <c r="B11" i="1"/>
  <c r="K11" i="1" s="1"/>
  <c r="L9" i="1"/>
  <c r="J9" i="1"/>
  <c r="E9" i="1"/>
  <c r="D9" i="1"/>
  <c r="B10" i="1"/>
  <c r="C10" i="1" s="1"/>
  <c r="B9" i="1"/>
  <c r="F9" i="1" s="1"/>
  <c r="L7" i="1"/>
  <c r="J7" i="1"/>
  <c r="E7" i="1"/>
  <c r="D7" i="1"/>
  <c r="B8" i="1"/>
  <c r="C8" i="1" s="1"/>
  <c r="B7" i="1"/>
  <c r="H7" i="1" s="1"/>
  <c r="L5" i="1"/>
  <c r="J5" i="1"/>
  <c r="D5" i="1"/>
  <c r="E5" i="1"/>
  <c r="B5" i="1"/>
  <c r="K5" i="1" s="1"/>
  <c r="B6" i="1"/>
  <c r="C6" i="1" s="1"/>
  <c r="C5" i="1" l="1"/>
  <c r="C17" i="1"/>
  <c r="C7" i="1"/>
  <c r="F17" i="1"/>
  <c r="G17" i="1"/>
  <c r="C9" i="1"/>
  <c r="H17" i="1"/>
  <c r="I17" i="1"/>
  <c r="C11" i="1"/>
  <c r="K17" i="1"/>
  <c r="C15" i="1"/>
  <c r="K7" i="1"/>
  <c r="I9" i="1"/>
  <c r="F7" i="1"/>
  <c r="M11" i="1"/>
  <c r="G15" i="1"/>
  <c r="K15" i="1"/>
  <c r="F11" i="1"/>
  <c r="H11" i="1"/>
  <c r="G11" i="1"/>
  <c r="H9" i="1"/>
  <c r="I11" i="1"/>
  <c r="I7" i="1"/>
  <c r="G9" i="1"/>
  <c r="F13" i="1"/>
  <c r="M7" i="1"/>
  <c r="K9" i="1"/>
  <c r="G13" i="1"/>
  <c r="F15" i="1"/>
  <c r="M9" i="1"/>
  <c r="I13" i="1"/>
  <c r="H15" i="1"/>
  <c r="H13" i="1"/>
  <c r="I15" i="1"/>
  <c r="K13" i="1"/>
  <c r="G7" i="1"/>
  <c r="M13" i="1"/>
  <c r="F5" i="1"/>
  <c r="G5" i="1"/>
  <c r="M5" i="1"/>
  <c r="H5" i="1"/>
  <c r="I5" i="1"/>
</calcChain>
</file>

<file path=xl/sharedStrings.xml><?xml version="1.0" encoding="utf-8"?>
<sst xmlns="http://schemas.openxmlformats.org/spreadsheetml/2006/main" count="277" uniqueCount="113">
  <si>
    <t>Conduit FlexTable: Ditch Depth Report</t>
  </si>
  <si>
    <t>Active Scenario: Ditch Depth Design (10-Year Storm)</t>
  </si>
  <si>
    <t>Label</t>
  </si>
  <si>
    <t>-Node- Start Stop</t>
  </si>
  <si>
    <t>Length
(ft)</t>
  </si>
  <si>
    <t>Slope
(ft/ft)</t>
  </si>
  <si>
    <t>Height
(ft)</t>
  </si>
  <si>
    <t>Bottom Width
(ft)</t>
  </si>
  <si>
    <t>Side Slope (Left)
(H:V)</t>
  </si>
  <si>
    <t>Side Slope (Right)
(H:V)</t>
  </si>
  <si>
    <t>Flow
(cfs)</t>
  </si>
  <si>
    <t>Manning's n</t>
  </si>
  <si>
    <t>Velocity
(ft/s)</t>
  </si>
  <si>
    <t>Depth
(ft)</t>
  </si>
  <si>
    <t>Notes</t>
  </si>
  <si>
    <t>Page 1 of 1</t>
  </si>
  <si>
    <t>GRE-68-13.56 Ditch StormCAD.stsw</t>
  </si>
  <si>
    <t>StormCAD
[10.03.01.08]</t>
  </si>
  <si>
    <t xml:space="preserve"> </t>
  </si>
  <si>
    <t>0.030</t>
  </si>
  <si>
    <t>3.000</t>
  </si>
  <si>
    <t>1.90</t>
  </si>
  <si>
    <t>4.0</t>
  </si>
  <si>
    <t>828.67</t>
  </si>
  <si>
    <t>833.76</t>
  </si>
  <si>
    <t>CS-7</t>
  </si>
  <si>
    <t>2.12</t>
  </si>
  <si>
    <t>829.20</t>
  </si>
  <si>
    <t>832.65</t>
  </si>
  <si>
    <t>CS-6</t>
  </si>
  <si>
    <t>2.00</t>
  </si>
  <si>
    <t>829.95</t>
  </si>
  <si>
    <t>832.57</t>
  </si>
  <si>
    <t>CS-5</t>
  </si>
  <si>
    <t>1.42</t>
  </si>
  <si>
    <t>831.20</t>
  </si>
  <si>
    <t>833.46</t>
  </si>
  <si>
    <t>CS-4</t>
  </si>
  <si>
    <t>1.55</t>
  </si>
  <si>
    <t>8.0</t>
  </si>
  <si>
    <t>831.87</t>
  </si>
  <si>
    <t>834.89</t>
  </si>
  <si>
    <t>CS-3</t>
  </si>
  <si>
    <t>1.64</t>
  </si>
  <si>
    <t>832.16</t>
  </si>
  <si>
    <t>835.08</t>
  </si>
  <si>
    <t>CS-2</t>
  </si>
  <si>
    <t>1.21</t>
  </si>
  <si>
    <t>832.84</t>
  </si>
  <si>
    <t>835.21</t>
  </si>
  <si>
    <t>CS-1A</t>
  </si>
  <si>
    <t>1.09</t>
  </si>
  <si>
    <t>833.38</t>
  </si>
  <si>
    <t>835.25</t>
  </si>
  <si>
    <t>CS-1</t>
  </si>
  <si>
    <t>Slope (Right Side)
(H:V)</t>
  </si>
  <si>
    <t>Slope (Left Side)
(H:V)</t>
  </si>
  <si>
    <t>Hydraulic Grade
(ft)</t>
  </si>
  <si>
    <t>Depth (Node)
(ft)</t>
  </si>
  <si>
    <t>Elevation (Invert)
(ft)</t>
  </si>
  <si>
    <t>Elevation (Ground)
(ft)</t>
  </si>
  <si>
    <t>Active Scenario:  Ditch Depth Check</t>
  </si>
  <si>
    <t>FlexTable: Cross Section Table</t>
  </si>
  <si>
    <t>0.0050</t>
  </si>
  <si>
    <t>74.3</t>
  </si>
  <si>
    <t>0+00</t>
  </si>
  <si>
    <t>O-1</t>
  </si>
  <si>
    <t>CH-6</t>
  </si>
  <si>
    <t>0.0107</t>
  </si>
  <si>
    <t>69.7</t>
  </si>
  <si>
    <t>CH-5</t>
  </si>
  <si>
    <t>0.0133</t>
  </si>
  <si>
    <t>93.6</t>
  </si>
  <si>
    <t>CH-4</t>
  </si>
  <si>
    <t>0.0061</t>
  </si>
  <si>
    <t>110.1</t>
  </si>
  <si>
    <t>CH-3</t>
  </si>
  <si>
    <t>0.0131</t>
  </si>
  <si>
    <t>51.5</t>
  </si>
  <si>
    <t>CH-2</t>
  </si>
  <si>
    <t>0.25</t>
  </si>
  <si>
    <t>0.0300</t>
  </si>
  <si>
    <t>18.1</t>
  </si>
  <si>
    <t>CH-1</t>
  </si>
  <si>
    <t>Depth (Out)
(ft)</t>
  </si>
  <si>
    <t>Shear Stress
(lbs/ft²)</t>
  </si>
  <si>
    <t>Depth (Normal)
(ft)</t>
  </si>
  <si>
    <t>Slope (Calculated)
(ft/ft)</t>
  </si>
  <si>
    <t>Length (Scaled)
(ft)</t>
  </si>
  <si>
    <t>Side</t>
  </si>
  <si>
    <t>End Station
(ft)</t>
  </si>
  <si>
    <t>Begin Station
(ft)</t>
  </si>
  <si>
    <t>Stop Node</t>
  </si>
  <si>
    <t>Start Node</t>
  </si>
  <si>
    <t>FlexTable: Channel Table</t>
  </si>
  <si>
    <r>
      <t>Shear Stress
(lb/ft</t>
    </r>
    <r>
      <rPr>
        <vertAlign val="superscript"/>
        <sz val="8"/>
        <rFont val="Tahoma"/>
        <family val="2"/>
      </rPr>
      <t>2</t>
    </r>
    <r>
      <rPr>
        <sz val="8"/>
        <rFont val="Tahoma"/>
        <family val="2"/>
      </rPr>
      <t>)*</t>
    </r>
  </si>
  <si>
    <t>202+17</t>
  </si>
  <si>
    <t>202+57</t>
  </si>
  <si>
    <t>40+59</t>
  </si>
  <si>
    <t>41+59</t>
  </si>
  <si>
    <t>42+72</t>
  </si>
  <si>
    <t>43+20</t>
  </si>
  <si>
    <t>43+73</t>
  </si>
  <si>
    <t>33+83</t>
  </si>
  <si>
    <t>Roadway Station
(ft)</t>
  </si>
  <si>
    <t>Roadway Station</t>
  </si>
  <si>
    <t>Active Scenario:  Ditch Protection Design</t>
  </si>
  <si>
    <t>CS-8</t>
  </si>
  <si>
    <t>10+75</t>
  </si>
  <si>
    <t>CH-7</t>
  </si>
  <si>
    <t>O-2</t>
  </si>
  <si>
    <t>Shear stress calculated using 5-year storm*</t>
  </si>
  <si>
    <t>GRE-68-13.56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</si>
</sst>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name val="Arial Black"/>
      <charset val="1"/>
    </font>
    <font>
      <sz val="8"/>
      <name val="Tahoma"/>
      <charset val="1"/>
    </font>
    <font>
      <sz val="8"/>
      <name val="Tahoma"/>
      <family val="2"/>
    </font>
    <font>
      <vertAlign val="superscript"/>
      <sz val="8"/>
      <name val="Tahoma"/>
      <family val="2"/>
    </font>
    <font>
      <sz val="10"/>
      <name val="Arial"/>
    </font>
    <font>
      <sz val="7"/>
      <name val="Arial"/>
      <charset val="1"/>
    </font>
    <font>
      <sz val="8"/>
      <color theme="1"/>
      <name val="Tahoma"/>
      <family val="2"/>
    </font>
    <font>
      <sz val="10"/>
      <name val="Arial"/>
      <family val="2"/>
    </font>
    <font>
      <sz val="7"/>
      <name val="Arial"/>
      <family val="2"/>
    </font>
    <font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9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0" xfId="1"/>
    <xf numFmtId="0" fontId="2" fillId="0" borderId="4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2"/>
    <xf numFmtId="0" fontId="3" fillId="0" borderId="8" xfId="2" applyFont="1" applyBorder="1" applyAlignment="1">
      <alignment horizontal="left" vertical="top" wrapText="1"/>
    </xf>
    <xf numFmtId="0" fontId="3" fillId="0" borderId="4" xfId="2" applyFont="1" applyBorder="1" applyAlignment="1">
      <alignment horizontal="right" vertical="center" wrapText="1"/>
    </xf>
    <xf numFmtId="0" fontId="3" fillId="0" borderId="4" xfId="2" applyFont="1" applyBorder="1" applyAlignment="1">
      <alignment horizontal="righ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164" fontId="3" fillId="0" borderId="4" xfId="2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wrapText="1"/>
    </xf>
    <xf numFmtId="0" fontId="3" fillId="2" borderId="3" xfId="2" applyFont="1" applyFill="1" applyBorder="1" applyAlignment="1">
      <alignment horizontal="center" vertical="top" wrapText="1"/>
    </xf>
    <xf numFmtId="0" fontId="3" fillId="0" borderId="6" xfId="2" applyFont="1" applyBorder="1" applyAlignment="1">
      <alignment horizontal="righ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9" fillId="0" borderId="0" xfId="2" applyFont="1" applyAlignment="1">
      <alignment horizontal="right" wrapText="1"/>
    </xf>
    <xf numFmtId="0" fontId="3" fillId="0" borderId="4" xfId="2" applyFont="1" applyBorder="1" applyAlignment="1">
      <alignment horizontal="right" vertical="center" wrapText="1"/>
    </xf>
    <xf numFmtId="0" fontId="9" fillId="0" borderId="0" xfId="2" applyFont="1" applyAlignment="1">
      <alignment horizont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2" fillId="2" borderId="3" xfId="1" applyFont="1" applyFill="1" applyBorder="1" applyAlignment="1">
      <alignment horizontal="center" vertical="top" wrapText="1"/>
    </xf>
    <xf numFmtId="0" fontId="2" fillId="0" borderId="6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2" fillId="0" borderId="6" xfId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0" fontId="6" fillId="0" borderId="0" xfId="1" applyFont="1" applyAlignment="1">
      <alignment horizontal="right" wrapText="1"/>
    </xf>
  </cellXfs>
  <cellStyles count="3">
    <cellStyle name="Normal" xfId="0" builtinId="0"/>
    <cellStyle name="Normal 2" xfId="1" xr:uid="{264C7161-7601-475C-B416-4E3ACE6FE842}"/>
    <cellStyle name="Normal 3" xfId="2" xr:uid="{465F488C-7591-40F9-8F19-D09BC7029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18DB-6065-4A62-B0B4-AF08F872E8F9}">
  <sheetPr>
    <pageSetUpPr fitToPage="1"/>
  </sheetPr>
  <dimension ref="A1:P414"/>
  <sheetViews>
    <sheetView tabSelected="1" workbookViewId="0">
      <selection activeCell="U10" sqref="U10"/>
    </sheetView>
  </sheetViews>
  <sheetFormatPr defaultRowHeight="15" x14ac:dyDescent="0.25"/>
  <cols>
    <col min="1" max="16384" width="9.140625" style="13"/>
  </cols>
  <sheetData>
    <row r="1" spans="1:16" ht="19.5" x14ac:dyDescent="0.25">
      <c r="A1" s="29" t="s">
        <v>112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 ht="19.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6" ht="19.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32.25" x14ac:dyDescent="0.25">
      <c r="A4" s="14" t="s">
        <v>2</v>
      </c>
      <c r="B4" s="1" t="s">
        <v>3</v>
      </c>
      <c r="C4" s="1" t="s">
        <v>105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95</v>
      </c>
      <c r="O4" s="1" t="s">
        <v>14</v>
      </c>
      <c r="P4" s="15"/>
    </row>
    <row r="5" spans="1:16" x14ac:dyDescent="0.25">
      <c r="A5" s="26" t="s">
        <v>83</v>
      </c>
      <c r="B5" s="26" t="str">
        <f>VLOOKUP(A5,Channel!$A$3:$R$47,2,FALSE)</f>
        <v>CS-1</v>
      </c>
      <c r="C5" s="26" t="str">
        <f>VLOOKUP(B5,CS!$A$5:$N$13,14,FALSE)</f>
        <v>33+83</v>
      </c>
      <c r="D5" s="26" t="str">
        <f>VLOOKUP(A5,Channel!$A$3:$R$47,8,FALSE)</f>
        <v>18.1</v>
      </c>
      <c r="E5" s="26" t="str">
        <f>VLOOKUP(A5,Channel!$A$3:$R$47,9,FALSE)</f>
        <v>0.0300</v>
      </c>
      <c r="F5" s="26" t="str">
        <f>VLOOKUP(B5,CS!$A$5:$N$12,5,FALSE)</f>
        <v>1.09</v>
      </c>
      <c r="G5" s="26" t="str">
        <f>VLOOKUP(B5,CS!$A$5:$N$12,4,FALSE)</f>
        <v>8.0</v>
      </c>
      <c r="H5" s="26" t="str">
        <f>VLOOKUP(B5,CS!$A$5:$N$12,9,FALSE)</f>
        <v>3.000</v>
      </c>
      <c r="I5" s="26" t="str">
        <f>VLOOKUP(B5,CS!$A$5:$N$12,10,FALSE)</f>
        <v>3.000</v>
      </c>
      <c r="J5" s="26">
        <f>VLOOKUP(A5,Channel!$A$3:$R$47,10,FALSE)</f>
        <v>6.78</v>
      </c>
      <c r="K5" s="26" t="str">
        <f>VLOOKUP(B5,CS!$A$5:$N$12,11,FALSE)</f>
        <v>0.030</v>
      </c>
      <c r="L5" s="26">
        <f>VLOOKUP(A5,Channel!$A$3:$R$47,11,FALSE)</f>
        <v>3.16</v>
      </c>
      <c r="M5" s="26">
        <f>VLOOKUP(B5,CS!$A$5:$N$12,6,FALSE)</f>
        <v>0.27</v>
      </c>
      <c r="N5" s="26">
        <f>VLOOKUP(A5,'Channel (5-Yr)'!$A$5:$O$10,14,FALSE)</f>
        <v>0.39500000000000002</v>
      </c>
      <c r="O5" s="26"/>
      <c r="P5" s="15"/>
    </row>
    <row r="6" spans="1:16" x14ac:dyDescent="0.25">
      <c r="A6" s="26"/>
      <c r="B6" s="26" t="str">
        <f>VLOOKUP(A5,Channel!$A$3:$R$47,3,FALSE)</f>
        <v>CS-1A</v>
      </c>
      <c r="C6" s="26" t="str">
        <f>VLOOKUP(B6,CS!$A$5:$N$13,14,FALSE)</f>
        <v>43+73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15"/>
    </row>
    <row r="7" spans="1:16" x14ac:dyDescent="0.25">
      <c r="A7" s="26" t="s">
        <v>79</v>
      </c>
      <c r="B7" s="26" t="str">
        <f>VLOOKUP(A7,Channel!$A$3:$R$47,2,FALSE)</f>
        <v>CS-1A</v>
      </c>
      <c r="C7" s="26" t="str">
        <f>VLOOKUP(B7,CS!$A$5:$N$13,14,FALSE)</f>
        <v>43+73</v>
      </c>
      <c r="D7" s="26" t="str">
        <f>VLOOKUP(A7,Channel!$A$3:$R$47,8,FALSE)</f>
        <v>51.5</v>
      </c>
      <c r="E7" s="26" t="str">
        <f>VLOOKUP(A7,Channel!$A$3:$R$47,9,FALSE)</f>
        <v>0.0131</v>
      </c>
      <c r="F7" s="26" t="str">
        <f>VLOOKUP(B7,CS!$A$5:$N$12,5,FALSE)</f>
        <v>1.21</v>
      </c>
      <c r="G7" s="26" t="str">
        <f>VLOOKUP(B7,CS!$A$5:$N$12,4,FALSE)</f>
        <v>8.0</v>
      </c>
      <c r="H7" s="26" t="str">
        <f>VLOOKUP(B7,CS!$A$5:$N$12,9,FALSE)</f>
        <v>3.000</v>
      </c>
      <c r="I7" s="26" t="str">
        <f>VLOOKUP(B7,CS!$A$5:$N$12,10,FALSE)</f>
        <v>3.000</v>
      </c>
      <c r="J7" s="26">
        <f>VLOOKUP(A7,Channel!$A$3:$R$47,10,FALSE)</f>
        <v>6.76</v>
      </c>
      <c r="K7" s="26" t="str">
        <f>VLOOKUP(B7,CS!$A$5:$N$12,11,FALSE)</f>
        <v>0.030</v>
      </c>
      <c r="L7" s="26">
        <f>VLOOKUP(A7,Channel!$A$3:$R$47,11,FALSE)</f>
        <v>2.42</v>
      </c>
      <c r="M7" s="26">
        <f>VLOOKUP(B7,CS!$A$5:$N$12,6,FALSE)</f>
        <v>0.38</v>
      </c>
      <c r="N7" s="26">
        <f>VLOOKUP(A7,'Channel (5-Yr)'!$A$5:$O$10,14,FALSE)</f>
        <v>0.23799999999999999</v>
      </c>
      <c r="O7" s="26"/>
      <c r="P7" s="15"/>
    </row>
    <row r="8" spans="1:16" x14ac:dyDescent="0.25">
      <c r="A8" s="26"/>
      <c r="B8" s="26" t="str">
        <f>VLOOKUP(A7,Channel!$A$3:$R$47,3,FALSE)</f>
        <v>CS-2</v>
      </c>
      <c r="C8" s="26" t="str">
        <f>VLOOKUP(B8,CS!$A$5:$N$13,14,FALSE)</f>
        <v>43+20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15"/>
    </row>
    <row r="9" spans="1:16" x14ac:dyDescent="0.25">
      <c r="A9" s="26" t="s">
        <v>76</v>
      </c>
      <c r="B9" s="26" t="str">
        <f>VLOOKUP(A9,Channel!$A$3:$R$47,2,FALSE)</f>
        <v>CS-3</v>
      </c>
      <c r="C9" s="26" t="str">
        <f>VLOOKUP(B9,CS!$A$5:$N$13,14,FALSE)</f>
        <v>42+72</v>
      </c>
      <c r="D9" s="26" t="str">
        <f>VLOOKUP(A9,Channel!$A$3:$R$47,8,FALSE)</f>
        <v>110.1</v>
      </c>
      <c r="E9" s="26" t="str">
        <f>VLOOKUP(A9,Channel!$A$3:$R$47,9,FALSE)</f>
        <v>0.0061</v>
      </c>
      <c r="F9" s="26" t="str">
        <f>VLOOKUP(B9,CS!$A$5:$N$12,5,FALSE)</f>
        <v>1.55</v>
      </c>
      <c r="G9" s="26" t="str">
        <f>VLOOKUP(B9,CS!$A$5:$N$12,4,FALSE)</f>
        <v>8.0</v>
      </c>
      <c r="H9" s="26" t="str">
        <f>VLOOKUP(B9,CS!$A$5:$N$12,9,FALSE)</f>
        <v>3.000</v>
      </c>
      <c r="I9" s="26" t="str">
        <f>VLOOKUP(B9,CS!$A$5:$N$12,10,FALSE)</f>
        <v>3.000</v>
      </c>
      <c r="J9" s="26">
        <f>VLOOKUP(A9,Channel!$A$3:$R$47,10,FALSE)</f>
        <v>7.16</v>
      </c>
      <c r="K9" s="26" t="str">
        <f>VLOOKUP(B9,CS!$A$5:$N$12,11,FALSE)</f>
        <v>0.030</v>
      </c>
      <c r="L9" s="26">
        <f>VLOOKUP(A9,Channel!$A$3:$R$47,11,FALSE)</f>
        <v>1.93</v>
      </c>
      <c r="M9" s="26">
        <f>VLOOKUP(B9,CS!$A$5:$N$12,6,FALSE)</f>
        <v>0.4</v>
      </c>
      <c r="N9" s="26">
        <f>VLOOKUP(A9,'Channel (5-Yr)'!$A$5:$O$10,14,FALSE)</f>
        <v>0.14299999999999999</v>
      </c>
      <c r="O9" s="26"/>
      <c r="P9" s="15"/>
    </row>
    <row r="10" spans="1:16" x14ac:dyDescent="0.25">
      <c r="A10" s="26"/>
      <c r="B10" s="26" t="str">
        <f>VLOOKUP(A9,Channel!$A$3:$R$47,3,FALSE)</f>
        <v>CS-4</v>
      </c>
      <c r="C10" s="26" t="str">
        <f>VLOOKUP(B10,CS!$A$5:$N$13,14,FALSE)</f>
        <v>41+59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5"/>
    </row>
    <row r="11" spans="1:16" x14ac:dyDescent="0.25">
      <c r="A11" s="26" t="s">
        <v>73</v>
      </c>
      <c r="B11" s="26" t="str">
        <f>VLOOKUP(A11,Channel!$A$3:$R$47,2,FALSE)</f>
        <v>CS-4</v>
      </c>
      <c r="C11" s="26" t="str">
        <f>VLOOKUP(B11,CS!$A$5:$N$13,14,FALSE)</f>
        <v>41+59</v>
      </c>
      <c r="D11" s="26" t="str">
        <f>VLOOKUP(A11,Channel!$A$3:$R$47,8,FALSE)</f>
        <v>93.6</v>
      </c>
      <c r="E11" s="26" t="str">
        <f>VLOOKUP(A11,Channel!$A$3:$R$47,9,FALSE)</f>
        <v>0.0133</v>
      </c>
      <c r="F11" s="26" t="str">
        <f>VLOOKUP(B11,CS!$A$5:$N$12,5,FALSE)</f>
        <v>1.42</v>
      </c>
      <c r="G11" s="26" t="str">
        <f>VLOOKUP(B11,CS!$A$5:$N$12,4,FALSE)</f>
        <v>4.0</v>
      </c>
      <c r="H11" s="26" t="str">
        <f>VLOOKUP(B11,CS!$A$5:$N$12,9,FALSE)</f>
        <v>3.000</v>
      </c>
      <c r="I11" s="26" t="str">
        <f>VLOOKUP(B11,CS!$A$5:$N$12,10,FALSE)</f>
        <v>3.000</v>
      </c>
      <c r="J11" s="26">
        <f>VLOOKUP(A11,Channel!$A$3:$R$47,10,FALSE)</f>
        <v>7.54</v>
      </c>
      <c r="K11" s="26" t="str">
        <f>VLOOKUP(B11,CS!$A$5:$N$12,11,FALSE)</f>
        <v>0.030</v>
      </c>
      <c r="L11" s="26">
        <f>VLOOKUP(A11,Channel!$A$3:$R$47,11,FALSE)</f>
        <v>2.93</v>
      </c>
      <c r="M11" s="26">
        <f>VLOOKUP(B11,CS!$A$5:$N$12,6,FALSE)</f>
        <v>0.47</v>
      </c>
      <c r="N11" s="26">
        <f>VLOOKUP(A11,'Channel (5-Yr)'!$A$5:$O$10,14,FALSE)</f>
        <v>0.36899999999999999</v>
      </c>
      <c r="O11" s="26"/>
      <c r="P11" s="15"/>
    </row>
    <row r="12" spans="1:16" x14ac:dyDescent="0.25">
      <c r="A12" s="26"/>
      <c r="B12" s="26" t="str">
        <f>VLOOKUP(A11,Channel!$A$3:$R$47,3,FALSE)</f>
        <v>CS-5</v>
      </c>
      <c r="C12" s="26" t="str">
        <f>VLOOKUP(B12,CS!$A$5:$N$13,14,FALSE)</f>
        <v>40+59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5"/>
    </row>
    <row r="13" spans="1:16" x14ac:dyDescent="0.25">
      <c r="A13" s="26" t="s">
        <v>70</v>
      </c>
      <c r="B13" s="26" t="str">
        <f>VLOOKUP(A13,Channel!$A$3:$R$47,2,FALSE)</f>
        <v>CS-5</v>
      </c>
      <c r="C13" s="26" t="str">
        <f>VLOOKUP(B13,CS!$A$5:$N$13,14,FALSE)</f>
        <v>40+59</v>
      </c>
      <c r="D13" s="26" t="str">
        <f>VLOOKUP(A13,Channel!$A$3:$R$47,8,FALSE)</f>
        <v>69.7</v>
      </c>
      <c r="E13" s="26" t="str">
        <f>VLOOKUP(A13,Channel!$A$3:$R$47,9,FALSE)</f>
        <v>0.0107</v>
      </c>
      <c r="F13" s="26" t="str">
        <f>VLOOKUP(B13,CS!$A$5:$N$12,5,FALSE)</f>
        <v>2.00</v>
      </c>
      <c r="G13" s="26" t="str">
        <f>VLOOKUP(B13,CS!$A$5:$N$12,4,FALSE)</f>
        <v>4.0</v>
      </c>
      <c r="H13" s="26" t="str">
        <f>VLOOKUP(B13,CS!$A$5:$N$12,9,FALSE)</f>
        <v>3.000</v>
      </c>
      <c r="I13" s="26" t="str">
        <f>VLOOKUP(B13,CS!$A$5:$N$12,10,FALSE)</f>
        <v>3.000</v>
      </c>
      <c r="J13" s="26">
        <f>VLOOKUP(A13,Channel!$A$3:$R$47,10,FALSE)</f>
        <v>8.83</v>
      </c>
      <c r="K13" s="26" t="str">
        <f>VLOOKUP(B13,CS!$A$5:$N$12,11,FALSE)</f>
        <v>0.030</v>
      </c>
      <c r="L13" s="26">
        <f>VLOOKUP(A13,Channel!$A$3:$R$47,11,FALSE)</f>
        <v>2.85</v>
      </c>
      <c r="M13" s="26">
        <f>VLOOKUP(B13,CS!$A$5:$N$12,6,FALSE)</f>
        <v>0.56000000000000005</v>
      </c>
      <c r="N13" s="26">
        <f>VLOOKUP(A13,'Channel (5-Yr)'!$A$5:$O$10,14,FALSE)</f>
        <v>0.34399999999999997</v>
      </c>
      <c r="O13" s="26"/>
      <c r="P13" s="15"/>
    </row>
    <row r="14" spans="1:16" x14ac:dyDescent="0.25">
      <c r="A14" s="26"/>
      <c r="B14" s="26" t="str">
        <f>VLOOKUP(A13,Channel!$A$3:$R$47,3,FALSE)</f>
        <v>CS-6</v>
      </c>
      <c r="C14" s="26" t="str">
        <f>VLOOKUP(B14,CS!$A$5:$N$13,14,FALSE)</f>
        <v>202+57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15"/>
    </row>
    <row r="15" spans="1:16" x14ac:dyDescent="0.25">
      <c r="A15" s="26" t="s">
        <v>67</v>
      </c>
      <c r="B15" s="26" t="str">
        <f>VLOOKUP(A15,Channel!$A$3:$R$47,2,FALSE)</f>
        <v>CS-7</v>
      </c>
      <c r="C15" s="26" t="str">
        <f>VLOOKUP(B15,CS!$A$5:$N$13,14,FALSE)</f>
        <v>202+17</v>
      </c>
      <c r="D15" s="26" t="str">
        <f>VLOOKUP(A15,Channel!$A$3:$R$47,8,FALSE)</f>
        <v>74.3</v>
      </c>
      <c r="E15" s="26" t="str">
        <f>VLOOKUP(A15,Channel!$A$3:$R$47,9,FALSE)</f>
        <v>0.0050</v>
      </c>
      <c r="F15" s="26" t="str">
        <f>VLOOKUP(B15,CS!$A$5:$N$12,5,FALSE)</f>
        <v>1.90</v>
      </c>
      <c r="G15" s="26" t="str">
        <f>VLOOKUP(B15,CS!$A$5:$N$12,4,FALSE)</f>
        <v>4.0</v>
      </c>
      <c r="H15" s="26" t="str">
        <f>VLOOKUP(B15,CS!$A$5:$N$12,9,FALSE)</f>
        <v>3.000</v>
      </c>
      <c r="I15" s="26" t="str">
        <f>VLOOKUP(B15,CS!$A$5:$N$12,10,FALSE)</f>
        <v>3.000</v>
      </c>
      <c r="J15" s="26">
        <f>VLOOKUP(A15,Channel!$A$3:$R$47,10,FALSE)</f>
        <v>10.28</v>
      </c>
      <c r="K15" s="26" t="str">
        <f>VLOOKUP(B15,CS!$A$5:$N$12,11,FALSE)</f>
        <v>0.030</v>
      </c>
      <c r="L15" s="26">
        <f>VLOOKUP(A15,Channel!$A$3:$R$47,11,FALSE)</f>
        <v>2.2799999999999998</v>
      </c>
      <c r="M15" s="26">
        <f>VLOOKUP(B15,CS!$A$5:$N$12,6,FALSE)</f>
        <v>0.73</v>
      </c>
      <c r="N15" s="26">
        <f>VLOOKUP(A15,'Channel (5-Yr)'!$A$5:$O$10,14,FALSE)</f>
        <v>0.214</v>
      </c>
      <c r="O15" s="26"/>
      <c r="P15" s="15"/>
    </row>
    <row r="16" spans="1:16" x14ac:dyDescent="0.25">
      <c r="A16" s="26"/>
      <c r="B16" s="26" t="str">
        <f>VLOOKUP(A15,Channel!$A$3:$R$47,3,FALSE)</f>
        <v>O-1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15"/>
    </row>
    <row r="17" spans="1:16" x14ac:dyDescent="0.25">
      <c r="A17" s="26" t="s">
        <v>109</v>
      </c>
      <c r="B17" s="26" t="str">
        <f>VLOOKUP(A17,Channel!$A$3:$R$47,2,FALSE)</f>
        <v>CS-8</v>
      </c>
      <c r="C17" s="26" t="str">
        <f>VLOOKUP(B17,CS!$A$5:$N$13,14,FALSE)</f>
        <v>10+75</v>
      </c>
      <c r="D17" s="26">
        <f>VLOOKUP(A17,Channel!$A$3:$R$47,8,FALSE)</f>
        <v>78.3</v>
      </c>
      <c r="E17" s="26">
        <f>VLOOKUP(A17,Channel!$A$3:$R$47,9,FALSE)</f>
        <v>2.6200000000000001E-2</v>
      </c>
      <c r="F17" s="26">
        <f>VLOOKUP(B17,CS!$A$5:$N$13,5,FALSE)</f>
        <v>0.66</v>
      </c>
      <c r="G17" s="26" t="str">
        <f>VLOOKUP(B17,CS!$A$5:$N$13,4,FALSE)</f>
        <v>4.0</v>
      </c>
      <c r="H17" s="26" t="str">
        <f>VLOOKUP(B17,CS!$A$5:$N$13,9,FALSE)</f>
        <v>3.000</v>
      </c>
      <c r="I17" s="27">
        <f>VLOOKUP(B17,CS!$A$5:$N$13,10,FALSE)</f>
        <v>2</v>
      </c>
      <c r="J17" s="26">
        <f>VLOOKUP(A17,Channel!$A$3:$R$47,10,FALSE)</f>
        <v>0.18</v>
      </c>
      <c r="K17" s="26" t="str">
        <f>VLOOKUP(B17,CS!$A$5:$N$13,11,FALSE)</f>
        <v>0.030</v>
      </c>
      <c r="L17" s="26">
        <f>VLOOKUP(A17,Channel!$A$3:$R$47,11,FALSE)</f>
        <v>0.99</v>
      </c>
      <c r="M17" s="26">
        <f>VLOOKUP(B17,CS!$A$5:$N$13,6,FALSE)</f>
        <v>0.04</v>
      </c>
      <c r="N17" s="26">
        <f>VLOOKUP(A17,'Channel (5-Yr)'!$A$5:$O$11,14,FALSE)</f>
        <v>6.8000000000000005E-2</v>
      </c>
      <c r="O17" s="26"/>
      <c r="P17" s="15"/>
    </row>
    <row r="18" spans="1:16" x14ac:dyDescent="0.25">
      <c r="A18" s="26"/>
      <c r="B18" s="26" t="str">
        <f>VLOOKUP(A17,Channel!$A$3:$R$47,3,FALSE)</f>
        <v>O-2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15"/>
    </row>
    <row r="19" spans="1:16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28" t="s">
        <v>111</v>
      </c>
      <c r="O19" s="15"/>
      <c r="P19" s="15"/>
    </row>
    <row r="20" spans="1:16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1:16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1:16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1:16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1:16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1:16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1:16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1:16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1:16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1:16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1:16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1:16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1:16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1:16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  <row r="110" spans="1:16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</row>
    <row r="111" spans="1:16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  <row r="112" spans="1:16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</row>
    <row r="113" spans="1:16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1:16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16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1:16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16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1:16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1:16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1:16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1:16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1:16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</row>
    <row r="123" spans="1:16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1:16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1:16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</row>
    <row r="127" spans="1:16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</row>
    <row r="128" spans="1:16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</row>
    <row r="129" spans="1:16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1:16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</row>
    <row r="131" spans="1:16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1:16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</row>
    <row r="133" spans="1:16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35" spans="1:16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</row>
    <row r="136" spans="1:16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1:16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1:16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1:16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1:16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1:16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1:16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1:16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1:16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1:16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1:16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1:16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1:16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1:16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1:16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1:16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1:16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1:16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</row>
    <row r="188" spans="1:16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</row>
    <row r="189" spans="1:16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</row>
    <row r="190" spans="1:16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</row>
    <row r="191" spans="1:16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</row>
    <row r="193" spans="1:16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</row>
    <row r="194" spans="1:16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</row>
    <row r="195" spans="1:16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</row>
    <row r="196" spans="1:16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</row>
    <row r="197" spans="1:16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</row>
    <row r="198" spans="1:16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</row>
    <row r="199" spans="1:16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</row>
    <row r="200" spans="1:16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</row>
    <row r="201" spans="1:16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</row>
    <row r="202" spans="1:16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1:16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</row>
    <row r="204" spans="1:16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1:16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</row>
    <row r="206" spans="1:16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1:16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</row>
    <row r="210" spans="1:16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</row>
    <row r="211" spans="1:16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</row>
    <row r="212" spans="1:16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</row>
    <row r="213" spans="1:16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</row>
    <row r="214" spans="1:16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</row>
    <row r="215" spans="1:16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</row>
    <row r="216" spans="1:16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1:16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</row>
    <row r="218" spans="1:16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1:16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</row>
    <row r="220" spans="1:16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1:16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</row>
    <row r="222" spans="1:16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</row>
    <row r="223" spans="1:16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</row>
    <row r="224" spans="1:16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</row>
    <row r="225" spans="1:16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</row>
    <row r="227" spans="1:16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</row>
    <row r="228" spans="1:16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</row>
    <row r="229" spans="1:16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</row>
    <row r="230" spans="1:16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</row>
    <row r="231" spans="1:16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</row>
    <row r="232" spans="1:16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</row>
    <row r="233" spans="1:16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</row>
    <row r="234" spans="1:16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</row>
    <row r="235" spans="1:16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</row>
    <row r="236" spans="1:16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</row>
    <row r="237" spans="1:16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</row>
    <row r="238" spans="1:16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</row>
    <row r="239" spans="1:16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</row>
    <row r="240" spans="1:16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1:16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</row>
    <row r="244" spans="1:16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</row>
    <row r="245" spans="1:16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</row>
    <row r="246" spans="1:16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</row>
    <row r="247" spans="1:16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1:16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1:16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1:16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16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1:16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1:16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1:16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1:16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1:16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1:16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16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1:16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1:16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1:16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1:16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1:16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1:16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1:16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1:16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1:16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1:16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1:16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1:16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1:16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1:16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1:16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1:16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1:16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1:16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1:16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1:16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1:16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1:16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1:16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1:16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1:16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1:16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1:16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1:16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1:16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1:16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1:16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1:16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1:16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1:16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1:16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1:16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1:16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1:16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1:16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1:16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1:16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1:16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1:16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1:16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1:16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1:16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1:16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1:16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1:16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1:16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1:16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1:16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1:16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1:16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1:16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1:16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1:16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1:16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1:16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1:16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1:16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1:16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1:16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1:16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1:16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1:16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1:16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1:16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1:16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</row>
    <row r="378" spans="1:16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</row>
    <row r="379" spans="1:16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</row>
    <row r="380" spans="1:16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</row>
    <row r="381" spans="1:16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</row>
    <row r="382" spans="1:16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</row>
    <row r="383" spans="1:16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</row>
    <row r="384" spans="1:16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</row>
    <row r="385" spans="1:16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</row>
    <row r="386" spans="1:16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</row>
    <row r="387" spans="1:16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</row>
    <row r="388" spans="1:16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</row>
    <row r="389" spans="1:16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</row>
    <row r="390" spans="1:16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</row>
    <row r="391" spans="1:16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</row>
    <row r="392" spans="1:16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</row>
    <row r="393" spans="1:16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</row>
    <row r="394" spans="1:16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</row>
    <row r="395" spans="1:16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</row>
    <row r="396" spans="1:16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</row>
    <row r="397" spans="1:16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</row>
    <row r="398" spans="1:16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</row>
    <row r="399" spans="1:16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</row>
    <row r="400" spans="1:16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1:16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1:16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1:16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1:16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1:16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1:16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1:16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1:16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1:16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</sheetData>
  <mergeCells count="3">
    <mergeCell ref="A1:O1"/>
    <mergeCell ref="A2:O2"/>
    <mergeCell ref="A3:O3"/>
  </mergeCells>
  <pageMargins left="0.7" right="0.7" top="0.75" bottom="0.75" header="0.3" footer="0.3"/>
  <pageSetup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7F93-F03E-48D9-BC3B-82C64E7035F5}">
  <dimension ref="A1:O15"/>
  <sheetViews>
    <sheetView workbookViewId="0">
      <selection activeCell="J13" sqref="J13"/>
    </sheetView>
  </sheetViews>
  <sheetFormatPr defaultRowHeight="12.75" x14ac:dyDescent="0.2"/>
  <cols>
    <col min="1" max="5" width="13.42578125" style="16" customWidth="1"/>
    <col min="6" max="6" width="6" style="16" customWidth="1"/>
    <col min="7" max="7" width="7.42578125" style="16" customWidth="1"/>
    <col min="8" max="8" width="13.5703125" style="16" customWidth="1"/>
    <col min="9" max="11" width="13.42578125" style="16" customWidth="1"/>
    <col min="12" max="12" width="11.7109375" style="16" customWidth="1"/>
    <col min="13" max="13" width="12.85546875" style="16" customWidth="1"/>
    <col min="14" max="14" width="13.42578125" style="16" customWidth="1"/>
    <col min="15" max="15" width="46.85546875" style="16" customWidth="1"/>
    <col min="16" max="16384" width="9.140625" style="16"/>
  </cols>
  <sheetData>
    <row r="1" spans="1:15" ht="18.95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8.95" customHeight="1" x14ac:dyDescent="0.2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8.95" customHeight="1" x14ac:dyDescent="0.2">
      <c r="A3" s="31" t="s">
        <v>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33.200000000000003" customHeight="1" x14ac:dyDescent="0.2">
      <c r="A4" s="23" t="s">
        <v>2</v>
      </c>
      <c r="B4" s="24" t="s">
        <v>60</v>
      </c>
      <c r="C4" s="24" t="s">
        <v>59</v>
      </c>
      <c r="D4" s="24" t="s">
        <v>7</v>
      </c>
      <c r="E4" s="24" t="s">
        <v>6</v>
      </c>
      <c r="F4" s="33" t="s">
        <v>58</v>
      </c>
      <c r="G4" s="33"/>
      <c r="H4" s="24" t="s">
        <v>57</v>
      </c>
      <c r="I4" s="24" t="s">
        <v>56</v>
      </c>
      <c r="J4" s="24" t="s">
        <v>55</v>
      </c>
      <c r="K4" s="24" t="s">
        <v>11</v>
      </c>
      <c r="L4" s="33" t="s">
        <v>14</v>
      </c>
      <c r="M4" s="33"/>
      <c r="N4" s="24" t="s">
        <v>104</v>
      </c>
      <c r="O4" s="17"/>
    </row>
    <row r="5" spans="1:15" ht="11.25" customHeight="1" x14ac:dyDescent="0.2">
      <c r="A5" s="22" t="s">
        <v>54</v>
      </c>
      <c r="B5" s="21" t="s">
        <v>53</v>
      </c>
      <c r="C5" s="21" t="s">
        <v>52</v>
      </c>
      <c r="D5" s="21" t="s">
        <v>39</v>
      </c>
      <c r="E5" s="21" t="s">
        <v>51</v>
      </c>
      <c r="F5" s="34">
        <v>0.27</v>
      </c>
      <c r="G5" s="34"/>
      <c r="H5" s="21">
        <v>833.65</v>
      </c>
      <c r="I5" s="21" t="s">
        <v>20</v>
      </c>
      <c r="J5" s="21" t="s">
        <v>20</v>
      </c>
      <c r="K5" s="21" t="s">
        <v>19</v>
      </c>
      <c r="L5" s="35" t="s">
        <v>18</v>
      </c>
      <c r="M5" s="35"/>
      <c r="N5" s="21" t="s">
        <v>103</v>
      </c>
      <c r="O5" s="17"/>
    </row>
    <row r="6" spans="1:15" ht="12.2" customHeight="1" x14ac:dyDescent="0.2">
      <c r="A6" s="22" t="s">
        <v>50</v>
      </c>
      <c r="B6" s="21" t="s">
        <v>49</v>
      </c>
      <c r="C6" s="21" t="s">
        <v>48</v>
      </c>
      <c r="D6" s="21" t="s">
        <v>39</v>
      </c>
      <c r="E6" s="21" t="s">
        <v>47</v>
      </c>
      <c r="F6" s="34">
        <v>0.38</v>
      </c>
      <c r="G6" s="34"/>
      <c r="H6" s="21">
        <v>833.22</v>
      </c>
      <c r="I6" s="21" t="s">
        <v>20</v>
      </c>
      <c r="J6" s="21" t="s">
        <v>20</v>
      </c>
      <c r="K6" s="21" t="s">
        <v>19</v>
      </c>
      <c r="L6" s="35" t="s">
        <v>18</v>
      </c>
      <c r="M6" s="35"/>
      <c r="N6" s="21" t="s">
        <v>102</v>
      </c>
      <c r="O6" s="17"/>
    </row>
    <row r="7" spans="1:15" ht="11.25" customHeight="1" x14ac:dyDescent="0.2">
      <c r="A7" s="22" t="s">
        <v>46</v>
      </c>
      <c r="B7" s="21" t="s">
        <v>45</v>
      </c>
      <c r="C7" s="21" t="s">
        <v>44</v>
      </c>
      <c r="D7" s="21" t="s">
        <v>39</v>
      </c>
      <c r="E7" s="21" t="s">
        <v>43</v>
      </c>
      <c r="F7" s="34">
        <v>1.02</v>
      </c>
      <c r="G7" s="34"/>
      <c r="H7" s="21">
        <v>833.18</v>
      </c>
      <c r="I7" s="21" t="s">
        <v>20</v>
      </c>
      <c r="J7" s="21" t="s">
        <v>20</v>
      </c>
      <c r="K7" s="21" t="s">
        <v>19</v>
      </c>
      <c r="L7" s="35" t="s">
        <v>18</v>
      </c>
      <c r="M7" s="35"/>
      <c r="N7" s="21" t="s">
        <v>101</v>
      </c>
      <c r="O7" s="17"/>
    </row>
    <row r="8" spans="1:15" ht="11.25" customHeight="1" x14ac:dyDescent="0.2">
      <c r="A8" s="22" t="s">
        <v>42</v>
      </c>
      <c r="B8" s="21" t="s">
        <v>41</v>
      </c>
      <c r="C8" s="21" t="s">
        <v>40</v>
      </c>
      <c r="D8" s="21" t="s">
        <v>39</v>
      </c>
      <c r="E8" s="21" t="s">
        <v>38</v>
      </c>
      <c r="F8" s="34">
        <v>0.4</v>
      </c>
      <c r="G8" s="34"/>
      <c r="H8" s="21">
        <v>832.27</v>
      </c>
      <c r="I8" s="21" t="s">
        <v>20</v>
      </c>
      <c r="J8" s="21" t="s">
        <v>20</v>
      </c>
      <c r="K8" s="21" t="s">
        <v>19</v>
      </c>
      <c r="L8" s="35" t="s">
        <v>18</v>
      </c>
      <c r="M8" s="35"/>
      <c r="N8" s="21" t="s">
        <v>100</v>
      </c>
      <c r="O8" s="17"/>
    </row>
    <row r="9" spans="1:15" ht="12.2" customHeight="1" x14ac:dyDescent="0.2">
      <c r="A9" s="22" t="s">
        <v>37</v>
      </c>
      <c r="B9" s="21" t="s">
        <v>36</v>
      </c>
      <c r="C9" s="21" t="s">
        <v>35</v>
      </c>
      <c r="D9" s="21" t="s">
        <v>22</v>
      </c>
      <c r="E9" s="21" t="s">
        <v>34</v>
      </c>
      <c r="F9" s="34">
        <v>0.47</v>
      </c>
      <c r="G9" s="34"/>
      <c r="H9" s="21">
        <v>831.67</v>
      </c>
      <c r="I9" s="21" t="s">
        <v>20</v>
      </c>
      <c r="J9" s="21" t="s">
        <v>20</v>
      </c>
      <c r="K9" s="21" t="s">
        <v>19</v>
      </c>
      <c r="L9" s="35" t="s">
        <v>18</v>
      </c>
      <c r="M9" s="35"/>
      <c r="N9" s="21" t="s">
        <v>99</v>
      </c>
      <c r="O9" s="17"/>
    </row>
    <row r="10" spans="1:15" ht="11.25" customHeight="1" x14ac:dyDescent="0.2">
      <c r="A10" s="22" t="s">
        <v>33</v>
      </c>
      <c r="B10" s="21" t="s">
        <v>32</v>
      </c>
      <c r="C10" s="21" t="s">
        <v>31</v>
      </c>
      <c r="D10" s="21" t="s">
        <v>22</v>
      </c>
      <c r="E10" s="21" t="s">
        <v>30</v>
      </c>
      <c r="F10" s="34">
        <v>0.56000000000000005</v>
      </c>
      <c r="G10" s="34"/>
      <c r="H10" s="21">
        <v>830.51</v>
      </c>
      <c r="I10" s="21" t="s">
        <v>20</v>
      </c>
      <c r="J10" s="21" t="s">
        <v>20</v>
      </c>
      <c r="K10" s="21" t="s">
        <v>19</v>
      </c>
      <c r="L10" s="35" t="s">
        <v>18</v>
      </c>
      <c r="M10" s="35"/>
      <c r="N10" s="21" t="s">
        <v>98</v>
      </c>
      <c r="O10" s="17"/>
    </row>
    <row r="11" spans="1:15" ht="12.2" customHeight="1" x14ac:dyDescent="0.2">
      <c r="A11" s="22" t="s">
        <v>29</v>
      </c>
      <c r="B11" s="21" t="s">
        <v>28</v>
      </c>
      <c r="C11" s="21" t="s">
        <v>27</v>
      </c>
      <c r="D11" s="21" t="s">
        <v>22</v>
      </c>
      <c r="E11" s="21" t="s">
        <v>26</v>
      </c>
      <c r="F11" s="34">
        <v>1.17</v>
      </c>
      <c r="G11" s="34"/>
      <c r="H11" s="21">
        <v>830.37</v>
      </c>
      <c r="I11" s="21" t="s">
        <v>20</v>
      </c>
      <c r="J11" s="21" t="s">
        <v>20</v>
      </c>
      <c r="K11" s="21" t="s">
        <v>19</v>
      </c>
      <c r="L11" s="35" t="s">
        <v>18</v>
      </c>
      <c r="M11" s="35"/>
      <c r="N11" s="21" t="s">
        <v>97</v>
      </c>
      <c r="O11" s="17"/>
    </row>
    <row r="12" spans="1:15" ht="12.2" customHeight="1" x14ac:dyDescent="0.2">
      <c r="A12" s="20" t="s">
        <v>25</v>
      </c>
      <c r="B12" s="18" t="s">
        <v>24</v>
      </c>
      <c r="C12" s="18" t="s">
        <v>23</v>
      </c>
      <c r="D12" s="18" t="s">
        <v>22</v>
      </c>
      <c r="E12" s="18" t="s">
        <v>21</v>
      </c>
      <c r="F12" s="38">
        <v>0.73</v>
      </c>
      <c r="G12" s="38"/>
      <c r="H12" s="18">
        <v>829.4</v>
      </c>
      <c r="I12" s="18" t="s">
        <v>20</v>
      </c>
      <c r="J12" s="18" t="s">
        <v>20</v>
      </c>
      <c r="K12" s="18" t="s">
        <v>19</v>
      </c>
      <c r="L12" s="36" t="s">
        <v>18</v>
      </c>
      <c r="M12" s="36"/>
      <c r="N12" s="18" t="s">
        <v>96</v>
      </c>
      <c r="O12" s="17"/>
    </row>
    <row r="13" spans="1:15" ht="12.2" customHeight="1" x14ac:dyDescent="0.2">
      <c r="A13" s="20" t="s">
        <v>107</v>
      </c>
      <c r="B13" s="19">
        <v>819.36</v>
      </c>
      <c r="C13" s="19">
        <v>818.7</v>
      </c>
      <c r="D13" s="19" t="s">
        <v>22</v>
      </c>
      <c r="E13" s="19">
        <v>0.66</v>
      </c>
      <c r="F13" s="38">
        <v>0.04</v>
      </c>
      <c r="G13" s="38"/>
      <c r="H13" s="19">
        <v>818.74</v>
      </c>
      <c r="I13" s="19" t="s">
        <v>20</v>
      </c>
      <c r="J13" s="25">
        <v>2</v>
      </c>
      <c r="K13" s="19" t="s">
        <v>19</v>
      </c>
      <c r="L13" s="36" t="s">
        <v>18</v>
      </c>
      <c r="M13" s="36"/>
      <c r="N13" s="19" t="s">
        <v>108</v>
      </c>
      <c r="O13" s="17"/>
    </row>
    <row r="14" spans="1:15" ht="67.900000000000006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24.2" customHeight="1" x14ac:dyDescent="0.2">
      <c r="A15" s="32" t="s">
        <v>17</v>
      </c>
      <c r="B15" s="32"/>
      <c r="C15" s="32"/>
      <c r="D15" s="32"/>
      <c r="E15" s="32"/>
      <c r="F15" s="32"/>
      <c r="G15" s="39" t="s">
        <v>16</v>
      </c>
      <c r="H15" s="39"/>
      <c r="I15" s="39"/>
      <c r="J15" s="39"/>
      <c r="K15" s="39"/>
      <c r="L15" s="39"/>
      <c r="M15" s="37" t="s">
        <v>15</v>
      </c>
      <c r="N15" s="37"/>
      <c r="O15" s="37"/>
    </row>
  </sheetData>
  <mergeCells count="26">
    <mergeCell ref="L10:M10"/>
    <mergeCell ref="L11:M11"/>
    <mergeCell ref="L12:M12"/>
    <mergeCell ref="M15:O15"/>
    <mergeCell ref="F10:G10"/>
    <mergeCell ref="F11:G11"/>
    <mergeCell ref="F12:G12"/>
    <mergeCell ref="G15:L15"/>
    <mergeCell ref="F13:G13"/>
    <mergeCell ref="L13:M13"/>
    <mergeCell ref="A1:O1"/>
    <mergeCell ref="A2:O2"/>
    <mergeCell ref="A3:O3"/>
    <mergeCell ref="A15:F15"/>
    <mergeCell ref="F4:G4"/>
    <mergeCell ref="F5:G5"/>
    <mergeCell ref="F6:G6"/>
    <mergeCell ref="F7:G7"/>
    <mergeCell ref="F8:G8"/>
    <mergeCell ref="F9:G9"/>
    <mergeCell ref="L4:M4"/>
    <mergeCell ref="L5:M5"/>
    <mergeCell ref="L6:M6"/>
    <mergeCell ref="L7:M7"/>
    <mergeCell ref="L8:M8"/>
    <mergeCell ref="L9:M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FBE0D-C451-4C94-8981-85FD20D629BE}">
  <dimension ref="A1:P13"/>
  <sheetViews>
    <sheetView workbookViewId="0">
      <selection activeCell="O11" sqref="O11"/>
    </sheetView>
  </sheetViews>
  <sheetFormatPr defaultRowHeight="12.75" x14ac:dyDescent="0.2"/>
  <cols>
    <col min="1" max="5" width="13.42578125" style="2" customWidth="1"/>
    <col min="6" max="6" width="6" style="2" customWidth="1"/>
    <col min="7" max="7" width="7.42578125" style="2" customWidth="1"/>
    <col min="8" max="8" width="13.5703125" style="2" customWidth="1"/>
    <col min="9" max="11" width="13.42578125" style="2" customWidth="1"/>
    <col min="12" max="12" width="11.7109375" style="2" customWidth="1"/>
    <col min="13" max="13" width="1.7109375" style="2" customWidth="1"/>
    <col min="14" max="15" width="13.42578125" style="2" customWidth="1"/>
    <col min="16" max="16" width="44.5703125" style="2" customWidth="1"/>
    <col min="17" max="16384" width="9.140625" style="2"/>
  </cols>
  <sheetData>
    <row r="1" spans="1:16" ht="18.9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95" customHeight="1" x14ac:dyDescent="0.2">
      <c r="A2" s="40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.95" customHeight="1" x14ac:dyDescent="0.2">
      <c r="A3" s="40" t="s">
        <v>61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33.200000000000003" customHeight="1" x14ac:dyDescent="0.2">
      <c r="A4" s="11" t="s">
        <v>2</v>
      </c>
      <c r="B4" s="12" t="s">
        <v>93</v>
      </c>
      <c r="C4" s="12" t="s">
        <v>92</v>
      </c>
      <c r="D4" s="12" t="s">
        <v>91</v>
      </c>
      <c r="E4" s="12" t="s">
        <v>90</v>
      </c>
      <c r="F4" s="42" t="s">
        <v>89</v>
      </c>
      <c r="G4" s="42"/>
      <c r="H4" s="12" t="s">
        <v>88</v>
      </c>
      <c r="I4" s="12" t="s">
        <v>87</v>
      </c>
      <c r="J4" s="12" t="s">
        <v>10</v>
      </c>
      <c r="K4" s="12" t="s">
        <v>12</v>
      </c>
      <c r="L4" s="42" t="s">
        <v>86</v>
      </c>
      <c r="M4" s="42"/>
      <c r="N4" s="12" t="s">
        <v>85</v>
      </c>
      <c r="O4" s="12" t="s">
        <v>84</v>
      </c>
      <c r="P4" s="8"/>
    </row>
    <row r="5" spans="1:16" ht="11.25" customHeight="1" x14ac:dyDescent="0.2">
      <c r="A5" s="7" t="s">
        <v>83</v>
      </c>
      <c r="B5" s="10" t="s">
        <v>54</v>
      </c>
      <c r="C5" s="10" t="s">
        <v>50</v>
      </c>
      <c r="D5" s="6" t="s">
        <v>65</v>
      </c>
      <c r="E5" s="6" t="s">
        <v>65</v>
      </c>
      <c r="F5" s="43" t="s">
        <v>18</v>
      </c>
      <c r="G5" s="43"/>
      <c r="H5" s="6" t="s">
        <v>82</v>
      </c>
      <c r="I5" s="6" t="s">
        <v>81</v>
      </c>
      <c r="J5" s="6">
        <v>6.78</v>
      </c>
      <c r="K5" s="6">
        <v>3.16</v>
      </c>
      <c r="L5" s="46" t="s">
        <v>80</v>
      </c>
      <c r="M5" s="46"/>
      <c r="N5" s="6">
        <v>0.45900000000000002</v>
      </c>
      <c r="O5" s="6">
        <v>0.38</v>
      </c>
      <c r="P5" s="8"/>
    </row>
    <row r="6" spans="1:16" ht="12.2" customHeight="1" x14ac:dyDescent="0.2">
      <c r="A6" s="7" t="s">
        <v>79</v>
      </c>
      <c r="B6" s="10" t="s">
        <v>50</v>
      </c>
      <c r="C6" s="10" t="s">
        <v>46</v>
      </c>
      <c r="D6" s="6" t="s">
        <v>65</v>
      </c>
      <c r="E6" s="6" t="s">
        <v>65</v>
      </c>
      <c r="F6" s="43" t="s">
        <v>18</v>
      </c>
      <c r="G6" s="43"/>
      <c r="H6" s="6" t="s">
        <v>78</v>
      </c>
      <c r="I6" s="6" t="s">
        <v>77</v>
      </c>
      <c r="J6" s="6">
        <v>6.76</v>
      </c>
      <c r="K6" s="6">
        <v>2.42</v>
      </c>
      <c r="L6" s="46">
        <v>0.31</v>
      </c>
      <c r="M6" s="46"/>
      <c r="N6" s="6">
        <v>0.255</v>
      </c>
      <c r="O6" s="6">
        <v>1.02</v>
      </c>
      <c r="P6" s="8"/>
    </row>
    <row r="7" spans="1:16" ht="11.25" customHeight="1" x14ac:dyDescent="0.2">
      <c r="A7" s="7" t="s">
        <v>76</v>
      </c>
      <c r="B7" s="10" t="s">
        <v>42</v>
      </c>
      <c r="C7" s="10" t="s">
        <v>37</v>
      </c>
      <c r="D7" s="6" t="s">
        <v>65</v>
      </c>
      <c r="E7" s="6" t="s">
        <v>65</v>
      </c>
      <c r="F7" s="43" t="s">
        <v>18</v>
      </c>
      <c r="G7" s="43"/>
      <c r="H7" s="6" t="s">
        <v>75</v>
      </c>
      <c r="I7" s="6" t="s">
        <v>74</v>
      </c>
      <c r="J7" s="6">
        <v>7.16</v>
      </c>
      <c r="K7" s="6">
        <v>1.93</v>
      </c>
      <c r="L7" s="46">
        <v>0.4</v>
      </c>
      <c r="M7" s="46"/>
      <c r="N7" s="6">
        <v>0.153</v>
      </c>
      <c r="O7" s="6">
        <v>0.47</v>
      </c>
      <c r="P7" s="8"/>
    </row>
    <row r="8" spans="1:16" ht="11.25" customHeight="1" x14ac:dyDescent="0.2">
      <c r="A8" s="7" t="s">
        <v>73</v>
      </c>
      <c r="B8" s="10" t="s">
        <v>37</v>
      </c>
      <c r="C8" s="10" t="s">
        <v>33</v>
      </c>
      <c r="D8" s="6" t="s">
        <v>65</v>
      </c>
      <c r="E8" s="6" t="s">
        <v>65</v>
      </c>
      <c r="F8" s="43" t="s">
        <v>18</v>
      </c>
      <c r="G8" s="43"/>
      <c r="H8" s="6" t="s">
        <v>72</v>
      </c>
      <c r="I8" s="6" t="s">
        <v>71</v>
      </c>
      <c r="J8" s="6">
        <v>7.54</v>
      </c>
      <c r="K8" s="6">
        <v>2.93</v>
      </c>
      <c r="L8" s="46">
        <v>0.47</v>
      </c>
      <c r="M8" s="46"/>
      <c r="N8" s="6">
        <v>0.39400000000000002</v>
      </c>
      <c r="O8" s="6">
        <v>0.56000000000000005</v>
      </c>
      <c r="P8" s="8"/>
    </row>
    <row r="9" spans="1:16" ht="12.2" customHeight="1" x14ac:dyDescent="0.2">
      <c r="A9" s="7" t="s">
        <v>70</v>
      </c>
      <c r="B9" s="10" t="s">
        <v>33</v>
      </c>
      <c r="C9" s="10" t="s">
        <v>29</v>
      </c>
      <c r="D9" s="6" t="s">
        <v>65</v>
      </c>
      <c r="E9" s="6" t="s">
        <v>65</v>
      </c>
      <c r="F9" s="43" t="s">
        <v>18</v>
      </c>
      <c r="G9" s="43"/>
      <c r="H9" s="6" t="s">
        <v>69</v>
      </c>
      <c r="I9" s="6" t="s">
        <v>68</v>
      </c>
      <c r="J9" s="6">
        <v>8.83</v>
      </c>
      <c r="K9" s="6">
        <v>2.85</v>
      </c>
      <c r="L9" s="46">
        <v>0.55000000000000004</v>
      </c>
      <c r="M9" s="46"/>
      <c r="N9" s="6">
        <v>0.36699999999999999</v>
      </c>
      <c r="O9" s="6">
        <v>1.17</v>
      </c>
      <c r="P9" s="8"/>
    </row>
    <row r="10" spans="1:16" ht="12.2" customHeight="1" x14ac:dyDescent="0.2">
      <c r="A10" s="5" t="s">
        <v>67</v>
      </c>
      <c r="B10" s="9" t="s">
        <v>25</v>
      </c>
      <c r="C10" s="9" t="s">
        <v>66</v>
      </c>
      <c r="D10" s="3" t="s">
        <v>65</v>
      </c>
      <c r="E10" s="3" t="s">
        <v>65</v>
      </c>
      <c r="F10" s="44" t="s">
        <v>18</v>
      </c>
      <c r="G10" s="44"/>
      <c r="H10" s="3" t="s">
        <v>64</v>
      </c>
      <c r="I10" s="3" t="s">
        <v>63</v>
      </c>
      <c r="J10" s="3">
        <v>10.28</v>
      </c>
      <c r="K10" s="3">
        <v>2.2799999999999998</v>
      </c>
      <c r="L10" s="47">
        <v>0.73</v>
      </c>
      <c r="M10" s="47"/>
      <c r="N10" s="3">
        <v>0.22800000000000001</v>
      </c>
      <c r="O10" s="3">
        <v>0.51</v>
      </c>
      <c r="P10" s="8"/>
    </row>
    <row r="11" spans="1:16" ht="12.2" customHeight="1" x14ac:dyDescent="0.2">
      <c r="A11" s="5" t="s">
        <v>109</v>
      </c>
      <c r="B11" s="9" t="s">
        <v>107</v>
      </c>
      <c r="C11" s="9" t="s">
        <v>110</v>
      </c>
      <c r="D11" s="4" t="s">
        <v>65</v>
      </c>
      <c r="E11" s="4" t="s">
        <v>65</v>
      </c>
      <c r="F11" s="44" t="s">
        <v>18</v>
      </c>
      <c r="G11" s="44"/>
      <c r="H11" s="4">
        <v>78.3</v>
      </c>
      <c r="I11" s="4">
        <v>2.6200000000000001E-2</v>
      </c>
      <c r="J11" s="4">
        <v>0.18</v>
      </c>
      <c r="K11" s="4">
        <v>0.99</v>
      </c>
      <c r="L11" s="47">
        <v>0.04</v>
      </c>
      <c r="M11" s="47"/>
      <c r="N11" s="4">
        <v>7.1999999999999995E-2</v>
      </c>
      <c r="O11" s="4">
        <v>0.04</v>
      </c>
      <c r="P11" s="8"/>
    </row>
    <row r="12" spans="1:16" ht="67.90000000000000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24.2" customHeight="1" x14ac:dyDescent="0.2">
      <c r="A13" s="41" t="s">
        <v>17</v>
      </c>
      <c r="B13" s="41"/>
      <c r="C13" s="41"/>
      <c r="D13" s="41"/>
      <c r="E13" s="41"/>
      <c r="F13" s="41"/>
      <c r="G13" s="45" t="s">
        <v>16</v>
      </c>
      <c r="H13" s="45"/>
      <c r="I13" s="45"/>
      <c r="J13" s="45"/>
      <c r="K13" s="45"/>
      <c r="L13" s="45"/>
      <c r="M13" s="48" t="s">
        <v>15</v>
      </c>
      <c r="N13" s="48"/>
      <c r="O13" s="48"/>
      <c r="P13" s="48"/>
    </row>
  </sheetData>
  <mergeCells count="22">
    <mergeCell ref="L8:M8"/>
    <mergeCell ref="L9:M9"/>
    <mergeCell ref="L10:M10"/>
    <mergeCell ref="M13:P13"/>
    <mergeCell ref="F11:G11"/>
    <mergeCell ref="L11:M11"/>
    <mergeCell ref="A1:P1"/>
    <mergeCell ref="A2:P2"/>
    <mergeCell ref="A3:P3"/>
    <mergeCell ref="A13:F13"/>
    <mergeCell ref="F4:G4"/>
    <mergeCell ref="F5:G5"/>
    <mergeCell ref="F6:G6"/>
    <mergeCell ref="F7:G7"/>
    <mergeCell ref="F8:G8"/>
    <mergeCell ref="F9:G9"/>
    <mergeCell ref="F10:G10"/>
    <mergeCell ref="G13:L13"/>
    <mergeCell ref="L4:M4"/>
    <mergeCell ref="L5:M5"/>
    <mergeCell ref="L6:M6"/>
    <mergeCell ref="L7:M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28F6A-FE44-41EE-A296-67253DC1F947}">
  <dimension ref="A1:P13"/>
  <sheetViews>
    <sheetView workbookViewId="0">
      <selection activeCell="O11" sqref="O11"/>
    </sheetView>
  </sheetViews>
  <sheetFormatPr defaultRowHeight="12.75" x14ac:dyDescent="0.2"/>
  <cols>
    <col min="1" max="5" width="13.42578125" style="2" customWidth="1"/>
    <col min="6" max="6" width="6" style="2" customWidth="1"/>
    <col min="7" max="7" width="7.42578125" style="2" customWidth="1"/>
    <col min="8" max="8" width="13.5703125" style="2" customWidth="1"/>
    <col min="9" max="11" width="13.42578125" style="2" customWidth="1"/>
    <col min="12" max="12" width="11.7109375" style="2" customWidth="1"/>
    <col min="13" max="13" width="1.7109375" style="2" customWidth="1"/>
    <col min="14" max="15" width="13.42578125" style="2" customWidth="1"/>
    <col min="16" max="16" width="44.5703125" style="2" customWidth="1"/>
    <col min="17" max="16384" width="9.140625" style="2"/>
  </cols>
  <sheetData>
    <row r="1" spans="1:16" ht="18.9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95" customHeight="1" x14ac:dyDescent="0.2">
      <c r="A2" s="40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.95" customHeight="1" x14ac:dyDescent="0.2">
      <c r="A3" s="40" t="s">
        <v>106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33.200000000000003" customHeight="1" x14ac:dyDescent="0.2">
      <c r="A4" s="11" t="s">
        <v>2</v>
      </c>
      <c r="B4" s="12" t="s">
        <v>93</v>
      </c>
      <c r="C4" s="12" t="s">
        <v>92</v>
      </c>
      <c r="D4" s="12" t="s">
        <v>91</v>
      </c>
      <c r="E4" s="12" t="s">
        <v>90</v>
      </c>
      <c r="F4" s="42" t="s">
        <v>89</v>
      </c>
      <c r="G4" s="42"/>
      <c r="H4" s="12" t="s">
        <v>88</v>
      </c>
      <c r="I4" s="12" t="s">
        <v>87</v>
      </c>
      <c r="J4" s="12" t="s">
        <v>10</v>
      </c>
      <c r="K4" s="12" t="s">
        <v>12</v>
      </c>
      <c r="L4" s="42" t="s">
        <v>86</v>
      </c>
      <c r="M4" s="42"/>
      <c r="N4" s="12" t="s">
        <v>85</v>
      </c>
      <c r="O4" s="12" t="s">
        <v>84</v>
      </c>
      <c r="P4" s="8"/>
    </row>
    <row r="5" spans="1:16" ht="11.25" customHeight="1" x14ac:dyDescent="0.2">
      <c r="A5" s="7" t="s">
        <v>83</v>
      </c>
      <c r="B5" s="10" t="s">
        <v>54</v>
      </c>
      <c r="C5" s="10" t="s">
        <v>50</v>
      </c>
      <c r="D5" s="6" t="s">
        <v>65</v>
      </c>
      <c r="E5" s="6" t="s">
        <v>65</v>
      </c>
      <c r="F5" s="43" t="s">
        <v>18</v>
      </c>
      <c r="G5" s="43"/>
      <c r="H5" s="6" t="s">
        <v>82</v>
      </c>
      <c r="I5" s="6" t="s">
        <v>81</v>
      </c>
      <c r="J5" s="6">
        <v>6.05</v>
      </c>
      <c r="K5" s="6">
        <v>3.04</v>
      </c>
      <c r="L5" s="46">
        <v>0.23</v>
      </c>
      <c r="M5" s="46"/>
      <c r="N5" s="6">
        <v>0.39500000000000002</v>
      </c>
      <c r="O5" s="6">
        <v>0.32</v>
      </c>
      <c r="P5" s="8"/>
    </row>
    <row r="6" spans="1:16" ht="12.2" customHeight="1" x14ac:dyDescent="0.2">
      <c r="A6" s="7" t="s">
        <v>79</v>
      </c>
      <c r="B6" s="10" t="s">
        <v>50</v>
      </c>
      <c r="C6" s="10" t="s">
        <v>46</v>
      </c>
      <c r="D6" s="6" t="s">
        <v>65</v>
      </c>
      <c r="E6" s="6" t="s">
        <v>65</v>
      </c>
      <c r="F6" s="43" t="s">
        <v>18</v>
      </c>
      <c r="G6" s="43"/>
      <c r="H6" s="6" t="s">
        <v>78</v>
      </c>
      <c r="I6" s="6" t="s">
        <v>77</v>
      </c>
      <c r="J6" s="6">
        <v>6.03</v>
      </c>
      <c r="K6" s="6">
        <v>2.33</v>
      </c>
      <c r="L6" s="46">
        <v>0.28999999999999998</v>
      </c>
      <c r="M6" s="46"/>
      <c r="N6" s="6">
        <v>0.23799999999999999</v>
      </c>
      <c r="O6" s="6">
        <v>0.95</v>
      </c>
      <c r="P6" s="8"/>
    </row>
    <row r="7" spans="1:16" ht="11.25" customHeight="1" x14ac:dyDescent="0.2">
      <c r="A7" s="7" t="s">
        <v>76</v>
      </c>
      <c r="B7" s="10" t="s">
        <v>42</v>
      </c>
      <c r="C7" s="10" t="s">
        <v>37</v>
      </c>
      <c r="D7" s="6" t="s">
        <v>65</v>
      </c>
      <c r="E7" s="6" t="s">
        <v>65</v>
      </c>
      <c r="F7" s="43" t="s">
        <v>18</v>
      </c>
      <c r="G7" s="43"/>
      <c r="H7" s="6" t="s">
        <v>75</v>
      </c>
      <c r="I7" s="6" t="s">
        <v>74</v>
      </c>
      <c r="J7" s="6">
        <v>6.38</v>
      </c>
      <c r="K7" s="6">
        <v>1.85</v>
      </c>
      <c r="L7" s="46">
        <v>0.38</v>
      </c>
      <c r="M7" s="46"/>
      <c r="N7" s="6">
        <v>0.14299999999999999</v>
      </c>
      <c r="O7" s="6">
        <v>0.44</v>
      </c>
      <c r="P7" s="8"/>
    </row>
    <row r="8" spans="1:16" ht="11.25" customHeight="1" x14ac:dyDescent="0.2">
      <c r="A8" s="7" t="s">
        <v>73</v>
      </c>
      <c r="B8" s="10" t="s">
        <v>37</v>
      </c>
      <c r="C8" s="10" t="s">
        <v>33</v>
      </c>
      <c r="D8" s="6" t="s">
        <v>65</v>
      </c>
      <c r="E8" s="6" t="s">
        <v>65</v>
      </c>
      <c r="F8" s="43" t="s">
        <v>18</v>
      </c>
      <c r="G8" s="43"/>
      <c r="H8" s="6" t="s">
        <v>72</v>
      </c>
      <c r="I8" s="6" t="s">
        <v>71</v>
      </c>
      <c r="J8" s="6">
        <v>6.7</v>
      </c>
      <c r="K8" s="6">
        <v>2.82</v>
      </c>
      <c r="L8" s="46">
        <v>0.44</v>
      </c>
      <c r="M8" s="46"/>
      <c r="N8" s="6">
        <v>0.36899999999999999</v>
      </c>
      <c r="O8" s="6">
        <v>0.52</v>
      </c>
      <c r="P8" s="8"/>
    </row>
    <row r="9" spans="1:16" ht="12.2" customHeight="1" x14ac:dyDescent="0.2">
      <c r="A9" s="7" t="s">
        <v>70</v>
      </c>
      <c r="B9" s="10" t="s">
        <v>33</v>
      </c>
      <c r="C9" s="10" t="s">
        <v>29</v>
      </c>
      <c r="D9" s="6" t="s">
        <v>65</v>
      </c>
      <c r="E9" s="6" t="s">
        <v>65</v>
      </c>
      <c r="F9" s="43" t="s">
        <v>18</v>
      </c>
      <c r="G9" s="43"/>
      <c r="H9" s="6" t="s">
        <v>69</v>
      </c>
      <c r="I9" s="6" t="s">
        <v>68</v>
      </c>
      <c r="J9" s="6">
        <v>7.84</v>
      </c>
      <c r="K9" s="6">
        <v>2.75</v>
      </c>
      <c r="L9" s="46">
        <v>0.51</v>
      </c>
      <c r="M9" s="46"/>
      <c r="N9" s="6">
        <v>0.34399999999999997</v>
      </c>
      <c r="O9" s="6">
        <v>1.1000000000000001</v>
      </c>
      <c r="P9" s="8"/>
    </row>
    <row r="10" spans="1:16" ht="12.2" customHeight="1" x14ac:dyDescent="0.2">
      <c r="A10" s="5" t="s">
        <v>67</v>
      </c>
      <c r="B10" s="9" t="s">
        <v>25</v>
      </c>
      <c r="C10" s="9" t="s">
        <v>66</v>
      </c>
      <c r="D10" s="3" t="s">
        <v>65</v>
      </c>
      <c r="E10" s="3" t="s">
        <v>65</v>
      </c>
      <c r="F10" s="44" t="s">
        <v>18</v>
      </c>
      <c r="G10" s="44"/>
      <c r="H10" s="3" t="s">
        <v>64</v>
      </c>
      <c r="I10" s="3" t="s">
        <v>63</v>
      </c>
      <c r="J10" s="3">
        <v>9.11</v>
      </c>
      <c r="K10" s="3">
        <v>2.2000000000000002</v>
      </c>
      <c r="L10" s="47">
        <v>0.68</v>
      </c>
      <c r="M10" s="47"/>
      <c r="N10" s="3">
        <v>0.214</v>
      </c>
      <c r="O10" s="3">
        <v>0.48</v>
      </c>
      <c r="P10" s="8"/>
    </row>
    <row r="11" spans="1:16" ht="12.2" customHeight="1" x14ac:dyDescent="0.2">
      <c r="A11" s="5" t="s">
        <v>109</v>
      </c>
      <c r="B11" s="9" t="s">
        <v>107</v>
      </c>
      <c r="C11" s="9" t="s">
        <v>110</v>
      </c>
      <c r="D11" s="4" t="s">
        <v>65</v>
      </c>
      <c r="E11" s="4" t="s">
        <v>65</v>
      </c>
      <c r="F11" s="44" t="s">
        <v>18</v>
      </c>
      <c r="G11" s="44"/>
      <c r="H11" s="4">
        <v>78.3</v>
      </c>
      <c r="I11" s="4">
        <v>2.6200000000000001E-2</v>
      </c>
      <c r="J11" s="4">
        <v>0.16</v>
      </c>
      <c r="K11" s="4">
        <v>0.94</v>
      </c>
      <c r="L11" s="47">
        <v>0.04</v>
      </c>
      <c r="M11" s="47"/>
      <c r="N11" s="4">
        <v>6.8000000000000005E-2</v>
      </c>
      <c r="O11" s="4">
        <v>0.04</v>
      </c>
      <c r="P11" s="8"/>
    </row>
    <row r="12" spans="1:16" ht="67.90000000000000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24.2" customHeight="1" x14ac:dyDescent="0.2">
      <c r="A13" s="41" t="s">
        <v>17</v>
      </c>
      <c r="B13" s="41"/>
      <c r="C13" s="41"/>
      <c r="D13" s="41"/>
      <c r="E13" s="41"/>
      <c r="F13" s="41"/>
      <c r="G13" s="45" t="s">
        <v>16</v>
      </c>
      <c r="H13" s="45"/>
      <c r="I13" s="45"/>
      <c r="J13" s="45"/>
      <c r="K13" s="45"/>
      <c r="L13" s="45"/>
      <c r="M13" s="48" t="s">
        <v>15</v>
      </c>
      <c r="N13" s="48"/>
      <c r="O13" s="48"/>
      <c r="P13" s="48"/>
    </row>
  </sheetData>
  <mergeCells count="22">
    <mergeCell ref="L8:M8"/>
    <mergeCell ref="L9:M9"/>
    <mergeCell ref="L10:M10"/>
    <mergeCell ref="M13:P13"/>
    <mergeCell ref="F11:G11"/>
    <mergeCell ref="L11:M11"/>
    <mergeCell ref="A1:P1"/>
    <mergeCell ref="A2:P2"/>
    <mergeCell ref="A3:P3"/>
    <mergeCell ref="A13:F13"/>
    <mergeCell ref="F4:G4"/>
    <mergeCell ref="F5:G5"/>
    <mergeCell ref="F6:G6"/>
    <mergeCell ref="F7:G7"/>
    <mergeCell ref="F8:G8"/>
    <mergeCell ref="F9:G9"/>
    <mergeCell ref="F10:G10"/>
    <mergeCell ref="G13:L13"/>
    <mergeCell ref="L4:M4"/>
    <mergeCell ref="L5:M5"/>
    <mergeCell ref="L6:M6"/>
    <mergeCell ref="L7:M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CS</vt:lpstr>
      <vt:lpstr>Channel</vt:lpstr>
      <vt:lpstr>Channel (5-Yr)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afarmer</dc:creator>
  <cp:lastModifiedBy>afarmer</cp:lastModifiedBy>
  <cp:lastPrinted>2021-11-26T15:00:57Z</cp:lastPrinted>
  <dcterms:created xsi:type="dcterms:W3CDTF">2021-08-25T18:38:44Z</dcterms:created>
  <dcterms:modified xsi:type="dcterms:W3CDTF">2021-11-26T15:01:22Z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